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4\17.02.2026-19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'1'!$A$1:$I$87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G81" i="1" l="1"/>
</calcChain>
</file>

<file path=xl/sharedStrings.xml><?xml version="1.0" encoding="utf-8"?>
<sst xmlns="http://schemas.openxmlformats.org/spreadsheetml/2006/main" count="371" uniqueCount="148">
  <si>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</si>
  <si>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</si>
  <si>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</si>
  <si>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</si>
  <si>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</si>
  <si>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</si>
  <si>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</si>
  <si>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</si>
  <si>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</si>
  <si>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</si>
  <si>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</si>
  <si>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</si>
  <si>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</si>
  <si>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</si>
  <si>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</si>
  <si>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</si>
  <si>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</si>
  <si>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</si>
  <si>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</si>
  <si>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</si>
  <si>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</si>
  <si>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</si>
  <si>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</si>
  <si>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</si>
  <si>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DBV1700001</t>
  </si>
  <si>
    <t>НВЛ</t>
  </si>
  <si>
    <t>1519291</t>
  </si>
  <si>
    <t>Кабель APC Power Cord Kit (6 ea), Locking, IEC 320 C13 to IEC 320 C14, 10A, 1,2m p/n AP8704R</t>
  </si>
  <si>
    <t>ШТ</t>
  </si>
  <si>
    <t>1649283</t>
  </si>
  <si>
    <t>Инжектор питания Proxim p/n 4401-EU</t>
  </si>
  <si>
    <t>DBV1900001</t>
  </si>
  <si>
    <t>2411515</t>
  </si>
  <si>
    <t>Соединитель проходной Cabeus FC-FC-SM</t>
  </si>
  <si>
    <t>VNK1100001</t>
  </si>
  <si>
    <t>1143231</t>
  </si>
  <si>
    <t>Угол внешний Legrand 105х50 P/n 10619</t>
  </si>
  <si>
    <t>1176099</t>
  </si>
  <si>
    <t>Угол плоский Legrand DPL 50х80 10767</t>
  </si>
  <si>
    <t>1283132</t>
  </si>
  <si>
    <t>Угол внешний/внутренний Legrand 32х12 P/n 636440</t>
  </si>
  <si>
    <t>1298674</t>
  </si>
  <si>
    <t>Угол внешний Legrand 80х50 P/n 10622</t>
  </si>
  <si>
    <t>1376362</t>
  </si>
  <si>
    <t>Хомут для органайзера для ввода кабелей AESP P/n REC-CTC</t>
  </si>
  <si>
    <t>1394913</t>
  </si>
  <si>
    <t>1394942</t>
  </si>
  <si>
    <t>Полка для оборудования в шкаф 19" REC-SV60FBR-GY, 600 мм</t>
  </si>
  <si>
    <t>Полка для оборудования в шкаф 19" REC-SV40B-GY, 400 мм</t>
  </si>
  <si>
    <t>VNK1200001</t>
  </si>
  <si>
    <t>VNK1400001</t>
  </si>
  <si>
    <t>1371435</t>
  </si>
  <si>
    <t>Профиль Rittal TS 35/15 2мх6шт SZ Tragschiene TS35/15 L P/n 2313150</t>
  </si>
  <si>
    <t>1600140</t>
  </si>
  <si>
    <t>Карта Eaton RELAY P/n CARD-MS</t>
  </si>
  <si>
    <t>1700219</t>
  </si>
  <si>
    <t>Патч-корд Hyperline p/n FC-9-ST-FC-UPC-1M</t>
  </si>
  <si>
    <t>VNK1400003</t>
  </si>
  <si>
    <t>1199887</t>
  </si>
  <si>
    <t>Панель выдвижная 6M Н20 Legrand 31709</t>
  </si>
  <si>
    <t>VNK1400004</t>
  </si>
  <si>
    <t>VNK1400005</t>
  </si>
  <si>
    <t>VNK1400006</t>
  </si>
  <si>
    <t>1205360</t>
  </si>
  <si>
    <t>Рамка Legrand Mosaic 31614</t>
  </si>
  <si>
    <t>VNK1500001</t>
  </si>
  <si>
    <t>1259148</t>
  </si>
  <si>
    <t>Комплект ножек регулировочных Rittal арт. PS 4612.000 (4шт.)</t>
  </si>
  <si>
    <t>1267362</t>
  </si>
  <si>
    <t>Панель монтажная VERZ 500х400 Schroff 12406-813</t>
  </si>
  <si>
    <t>1464627</t>
  </si>
  <si>
    <t>1467355</t>
  </si>
  <si>
    <t>Комплект фальш-панелей боковых Rittal арт. TS 8602.060 (2шт.)</t>
  </si>
  <si>
    <t>Комплект материала крепежного Rittal 10шт P/n SZ 2559000</t>
  </si>
  <si>
    <t>1616595</t>
  </si>
  <si>
    <t>Ручка Rittal TS 8611.290</t>
  </si>
  <si>
    <t>1697257</t>
  </si>
  <si>
    <t>Комплект элементов цокольных Rittal арт. TS 8602.600 (передний и задний 2шт.)</t>
  </si>
  <si>
    <t>DBV2300001</t>
  </si>
  <si>
    <t>1083241</t>
  </si>
  <si>
    <t>1083246</t>
  </si>
  <si>
    <t>Угол внешний/внутренний (универсальный) Legrand 32х12,5 P/n 30251</t>
  </si>
  <si>
    <t>Угол плоский Legrand 32х12,5 P/n 30253</t>
  </si>
  <si>
    <t>1296120</t>
  </si>
  <si>
    <t>Суппорт 6 модулей Legrand Mosaic 10956</t>
  </si>
  <si>
    <t>1334290</t>
  </si>
  <si>
    <t>Кабель Aten 2L-5201P 1,2м</t>
  </si>
  <si>
    <t>1667299</t>
  </si>
  <si>
    <t>Набор монтажный Aten p/n 2X-011G</t>
  </si>
  <si>
    <t>DBV2300002</t>
  </si>
  <si>
    <t>DBV2300003</t>
  </si>
  <si>
    <t>DBV2300004</t>
  </si>
  <si>
    <t>DBV24R0002</t>
  </si>
  <si>
    <t>20049539</t>
  </si>
  <si>
    <t>20049540</t>
  </si>
  <si>
    <t>Комплект материалов АРМ-02 1712910/0894Д-101-49041-АТХ2-ТТ2</t>
  </si>
  <si>
    <t>Комплект материалов АРМ-01 1712910/0894Д-101-49041-АТХ2-ТТ2</t>
  </si>
  <si>
    <t>DBV24R0001</t>
  </si>
  <si>
    <t>1129179</t>
  </si>
  <si>
    <t>Разъем DB-9F, гнездо 9 pin для кабеля, пайка</t>
  </si>
  <si>
    <t>DBV2400001</t>
  </si>
  <si>
    <t>1083199</t>
  </si>
  <si>
    <t>Короб Legrand 60х16 P/n 30026</t>
  </si>
  <si>
    <t>1214686</t>
  </si>
  <si>
    <t>Переходник 45х45мм на 2 MAX модуля, ярко-белый (Legrand) Siemon p/n MX-45-02-25</t>
  </si>
  <si>
    <t>1232493</t>
  </si>
  <si>
    <t>Панель цоколя 800х200 для TS RAL 7022 Rittal TS 8602.080</t>
  </si>
  <si>
    <t>1241052</t>
  </si>
  <si>
    <t>Панель вентиляторная активная Rittal DK 7988.035</t>
  </si>
  <si>
    <t>DBV2400002</t>
  </si>
  <si>
    <t>1332226</t>
  </si>
  <si>
    <t>Карта доступа HID ProxCard II</t>
  </si>
  <si>
    <t>1383910</t>
  </si>
  <si>
    <t>1384238</t>
  </si>
  <si>
    <t>MAX-Модуль экранированный Siemon MX5-S ScTP/SSTP T568A/B кат.5e угловой</t>
  </si>
  <si>
    <t>Шнур оптический соединительный ШО-2SM-3.0-FC/UPC-SC/UPC 2м EAA-122</t>
  </si>
  <si>
    <t>1387097</t>
  </si>
  <si>
    <t>Панель потолочная Rittal RP FP EMV S F.GRIFF TYP V 8801.330</t>
  </si>
  <si>
    <t>1405722</t>
  </si>
  <si>
    <t>Фальш-панель цоколя боковая Rittal P/n TS 8602.030 1шт.</t>
  </si>
  <si>
    <t>1420765</t>
  </si>
  <si>
    <t>Шина несущая Rittal TS 35х15 арт.SZ 4934.000</t>
  </si>
  <si>
    <t>1056134</t>
  </si>
  <si>
    <t>Термостат Rittal SK3110.000 для регулировки температуры внутри шкафа, 1 
размыкающий контакт, диапазон + 5...+55 С, точность 0,8 К, напряжение 
24...230 В</t>
  </si>
  <si>
    <t>1146043</t>
  </si>
  <si>
    <t>Колпачок защитный для коннектора RJ-45</t>
  </si>
  <si>
    <t>1260246</t>
  </si>
  <si>
    <t>Ответвитель угловой ControlNet 1786-TPS</t>
  </si>
  <si>
    <t>1276911</t>
  </si>
  <si>
    <t>Адаптер оптический SC-SC Simplex SM</t>
  </si>
  <si>
    <t>1280705</t>
  </si>
  <si>
    <t>Пигтейл одномодовый оптический Hyperline FPT9-9-SC-PC-1M, 1м</t>
  </si>
  <si>
    <t>1312219</t>
  </si>
  <si>
    <t>Патч-корд оптический SC-ST SM 9/125 duplex 20м</t>
  </si>
  <si>
    <t>1403888</t>
  </si>
  <si>
    <t>Выключатель концевой двери Rittal SZ 4127.010</t>
  </si>
  <si>
    <t>DBV2500001</t>
  </si>
  <si>
    <t>1301999</t>
  </si>
  <si>
    <t>Комплект крепежный TLK-FPFP-50 винт, шайба, гайка (упаковка 50 шт) к телекоммуникационным настенным антивандальным шкафам "SECURE" ( TWSLK-FPFP-50 винт, шайба, гайка (упаковка 50 шт) к телекоммуникационным настенным антивандальным шкафам "SECURE" (TWS)</t>
  </si>
  <si>
    <t>2193601</t>
  </si>
  <si>
    <t>Шнур оптический Nikomax NMF-PC2M2C2-STU-STU-003-R</t>
  </si>
  <si>
    <t>DBV2500010</t>
  </si>
  <si>
    <t>2025214</t>
  </si>
  <si>
    <t>Коннектор Nikomax RJ45 8P8C NMC-RJ88RZ50UD1-100</t>
  </si>
  <si>
    <t>VNK1400007</t>
  </si>
  <si>
    <t>НЛ</t>
  </si>
  <si>
    <t>Наименование лота:  "Вычислительная техника (шкаф Rittal для серверов TS IT с обзорной дверью, вентилятор универсальный AESP REC-RMFTU-2A-GY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</si>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</sst>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2"/>
  <sheetViews>
    <sheetView tabSelected="1" view="pageBreakPreview" zoomScale="85" zoomScaleNormal="80" zoomScaleSheetLayoutView="85" workbookViewId="0">
      <selection activeCell="K73" sqref="K7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146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147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25</v>
      </c>
      <c r="D12" s="25" t="s">
        <v>26</v>
      </c>
      <c r="E12" s="26" t="s">
        <v>27</v>
      </c>
      <c r="F12" s="25" t="s">
        <v>28</v>
      </c>
      <c r="G12" s="33">
        <v>1</v>
      </c>
      <c r="H12" s="32">
        <v>1362.5</v>
      </c>
      <c r="I12" s="27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24</v>
      </c>
      <c r="C13" s="25" t="s">
        <v>25</v>
      </c>
      <c r="D13" s="25" t="s">
        <v>29</v>
      </c>
      <c r="E13" s="26" t="s">
        <v>30</v>
      </c>
      <c r="F13" s="25" t="s">
        <v>28</v>
      </c>
      <c r="G13" s="33">
        <v>1</v>
      </c>
      <c r="H13" s="32">
        <v>1180.6828933899999</v>
      </c>
      <c r="I13" s="27">
        <v>42979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77" si="0">1+A13</f>
        <v>3</v>
      </c>
      <c r="B14" s="25" t="s">
        <v>31</v>
      </c>
      <c r="C14" s="25" t="s">
        <v>25</v>
      </c>
      <c r="D14" s="25" t="s">
        <v>32</v>
      </c>
      <c r="E14" s="26" t="s">
        <v>33</v>
      </c>
      <c r="F14" s="25" t="s">
        <v>28</v>
      </c>
      <c r="G14" s="33">
        <v>32</v>
      </c>
      <c r="H14" s="32">
        <v>7.5327491639999984</v>
      </c>
      <c r="I14" s="27">
        <v>43679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34</v>
      </c>
      <c r="C15" s="25" t="s">
        <v>25</v>
      </c>
      <c r="D15" s="25" t="s">
        <v>35</v>
      </c>
      <c r="E15" s="26" t="s">
        <v>36</v>
      </c>
      <c r="F15" s="25" t="s">
        <v>28</v>
      </c>
      <c r="G15" s="33">
        <v>2</v>
      </c>
      <c r="H15" s="32">
        <v>80.206744463999968</v>
      </c>
      <c r="I15" s="27">
        <v>40564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25</v>
      </c>
      <c r="D16" s="25" t="s">
        <v>37</v>
      </c>
      <c r="E16" s="26" t="s">
        <v>38</v>
      </c>
      <c r="F16" s="25" t="s">
        <v>28</v>
      </c>
      <c r="G16" s="33">
        <v>1</v>
      </c>
      <c r="H16" s="32">
        <v>104.10754674600003</v>
      </c>
      <c r="I16" s="27">
        <v>40569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34</v>
      </c>
      <c r="C17" s="25" t="s">
        <v>25</v>
      </c>
      <c r="D17" s="25" t="s">
        <v>39</v>
      </c>
      <c r="E17" s="26" t="s">
        <v>40</v>
      </c>
      <c r="F17" s="25" t="s">
        <v>28</v>
      </c>
      <c r="G17" s="33">
        <v>36</v>
      </c>
      <c r="H17" s="32">
        <v>4.18069764</v>
      </c>
      <c r="I17" s="27">
        <v>40870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25</v>
      </c>
      <c r="D18" s="25" t="s">
        <v>41</v>
      </c>
      <c r="E18" s="26" t="s">
        <v>42</v>
      </c>
      <c r="F18" s="25" t="s">
        <v>28</v>
      </c>
      <c r="G18" s="33">
        <v>15</v>
      </c>
      <c r="H18" s="32">
        <v>36.142853985000016</v>
      </c>
      <c r="I18" s="27">
        <v>40870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34</v>
      </c>
      <c r="C19" s="25" t="s">
        <v>25</v>
      </c>
      <c r="D19" s="25" t="s">
        <v>43</v>
      </c>
      <c r="E19" s="26" t="s">
        <v>44</v>
      </c>
      <c r="F19" s="25" t="s">
        <v>28</v>
      </c>
      <c r="G19" s="33">
        <v>10</v>
      </c>
      <c r="H19" s="32">
        <v>5.2067671739999994</v>
      </c>
      <c r="I19" s="27">
        <v>40787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34</v>
      </c>
      <c r="C20" s="25" t="s">
        <v>25</v>
      </c>
      <c r="D20" s="25" t="s">
        <v>45</v>
      </c>
      <c r="E20" s="26" t="s">
        <v>47</v>
      </c>
      <c r="F20" s="25" t="s">
        <v>28</v>
      </c>
      <c r="G20" s="33">
        <v>1</v>
      </c>
      <c r="H20" s="32">
        <v>145.80264774600002</v>
      </c>
      <c r="I20" s="27">
        <v>40787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34</v>
      </c>
      <c r="C21" s="25" t="s">
        <v>25</v>
      </c>
      <c r="D21" s="25" t="s">
        <v>46</v>
      </c>
      <c r="E21" s="26" t="s">
        <v>48</v>
      </c>
      <c r="F21" s="25" t="s">
        <v>28</v>
      </c>
      <c r="G21" s="33">
        <v>2</v>
      </c>
      <c r="H21" s="32">
        <v>98.93735422200001</v>
      </c>
      <c r="I21" s="27">
        <v>40787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49</v>
      </c>
      <c r="C22" s="25" t="s">
        <v>25</v>
      </c>
      <c r="D22" s="25" t="s">
        <v>39</v>
      </c>
      <c r="E22" s="26" t="s">
        <v>40</v>
      </c>
      <c r="F22" s="25" t="s">
        <v>28</v>
      </c>
      <c r="G22" s="33">
        <v>40</v>
      </c>
      <c r="H22" s="32">
        <v>4.3724914800000008</v>
      </c>
      <c r="I22" s="27">
        <v>40928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50</v>
      </c>
      <c r="C23" s="25" t="s">
        <v>25</v>
      </c>
      <c r="D23" s="25" t="s">
        <v>51</v>
      </c>
      <c r="E23" s="26" t="s">
        <v>52</v>
      </c>
      <c r="F23" s="25" t="s">
        <v>28</v>
      </c>
      <c r="G23" s="33">
        <v>1</v>
      </c>
      <c r="H23" s="32">
        <v>488.28752805599987</v>
      </c>
      <c r="I23" s="27">
        <v>41760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50</v>
      </c>
      <c r="C24" s="25" t="s">
        <v>25</v>
      </c>
      <c r="D24" s="25" t="s">
        <v>53</v>
      </c>
      <c r="E24" s="26" t="s">
        <v>54</v>
      </c>
      <c r="F24" s="25" t="s">
        <v>28</v>
      </c>
      <c r="G24" s="33">
        <v>1</v>
      </c>
      <c r="H24" s="32">
        <v>1463.3417555721253</v>
      </c>
      <c r="I24" s="27">
        <v>42186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50</v>
      </c>
      <c r="C25" s="25" t="s">
        <v>25</v>
      </c>
      <c r="D25" s="25" t="s">
        <v>55</v>
      </c>
      <c r="E25" s="26" t="s">
        <v>56</v>
      </c>
      <c r="F25" s="25" t="s">
        <v>28</v>
      </c>
      <c r="G25" s="33">
        <v>8</v>
      </c>
      <c r="H25" s="32">
        <v>50.710505040000001</v>
      </c>
      <c r="I25" s="27">
        <v>41988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57</v>
      </c>
      <c r="C26" s="25" t="s">
        <v>25</v>
      </c>
      <c r="D26" s="25" t="s">
        <v>58</v>
      </c>
      <c r="E26" s="26" t="s">
        <v>59</v>
      </c>
      <c r="F26" s="25" t="s">
        <v>28</v>
      </c>
      <c r="G26" s="33">
        <v>1</v>
      </c>
      <c r="H26" s="32">
        <v>40.056756250000007</v>
      </c>
      <c r="I26" s="27">
        <v>42064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f t="shared" si="0"/>
        <v>16</v>
      </c>
      <c r="B27" s="25" t="s">
        <v>60</v>
      </c>
      <c r="C27" s="25" t="s">
        <v>25</v>
      </c>
      <c r="D27" s="25" t="s">
        <v>58</v>
      </c>
      <c r="E27" s="26" t="s">
        <v>59</v>
      </c>
      <c r="F27" s="25" t="s">
        <v>28</v>
      </c>
      <c r="G27" s="33">
        <v>1</v>
      </c>
      <c r="H27" s="32">
        <v>40.056756250000007</v>
      </c>
      <c r="I27" s="27">
        <v>42064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si="0"/>
        <v>17</v>
      </c>
      <c r="B28" s="25" t="s">
        <v>61</v>
      </c>
      <c r="C28" s="25" t="s">
        <v>25</v>
      </c>
      <c r="D28" s="25" t="s">
        <v>58</v>
      </c>
      <c r="E28" s="26" t="s">
        <v>59</v>
      </c>
      <c r="F28" s="25" t="s">
        <v>28</v>
      </c>
      <c r="G28" s="33">
        <v>1</v>
      </c>
      <c r="H28" s="32">
        <v>40.056756250000007</v>
      </c>
      <c r="I28" s="27">
        <v>42064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0"/>
        <v>18</v>
      </c>
      <c r="B29" s="25" t="s">
        <v>62</v>
      </c>
      <c r="C29" s="25" t="s">
        <v>25</v>
      </c>
      <c r="D29" s="25" t="s">
        <v>58</v>
      </c>
      <c r="E29" s="26" t="s">
        <v>59</v>
      </c>
      <c r="F29" s="25" t="s">
        <v>28</v>
      </c>
      <c r="G29" s="33">
        <v>1</v>
      </c>
      <c r="H29" s="32">
        <v>40.056756250000007</v>
      </c>
      <c r="I29" s="27">
        <v>42064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62</v>
      </c>
      <c r="C30" s="25" t="s">
        <v>25</v>
      </c>
      <c r="D30" s="25" t="s">
        <v>63</v>
      </c>
      <c r="E30" s="26" t="s">
        <v>64</v>
      </c>
      <c r="F30" s="25" t="s">
        <v>28</v>
      </c>
      <c r="G30" s="33">
        <v>1</v>
      </c>
      <c r="H30" s="32">
        <v>50.823000000000015</v>
      </c>
      <c r="I30" s="27">
        <v>42125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65</v>
      </c>
      <c r="C31" s="25" t="s">
        <v>25</v>
      </c>
      <c r="D31" s="25" t="s">
        <v>66</v>
      </c>
      <c r="E31" s="26" t="s">
        <v>67</v>
      </c>
      <c r="F31" s="25" t="s">
        <v>28</v>
      </c>
      <c r="G31" s="33">
        <v>2</v>
      </c>
      <c r="H31" s="32">
        <v>124.44981401160003</v>
      </c>
      <c r="I31" s="27">
        <v>42389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65</v>
      </c>
      <c r="C32" s="25" t="s">
        <v>25</v>
      </c>
      <c r="D32" s="25" t="s">
        <v>68</v>
      </c>
      <c r="E32" s="26" t="s">
        <v>69</v>
      </c>
      <c r="F32" s="25" t="s">
        <v>28</v>
      </c>
      <c r="G32" s="33">
        <v>2</v>
      </c>
      <c r="H32" s="32">
        <v>194.19069427064994</v>
      </c>
      <c r="I32" s="27">
        <v>42389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65</v>
      </c>
      <c r="C33" s="25" t="s">
        <v>25</v>
      </c>
      <c r="D33" s="25" t="s">
        <v>70</v>
      </c>
      <c r="E33" s="26" t="s">
        <v>72</v>
      </c>
      <c r="F33" s="25" t="s">
        <v>28</v>
      </c>
      <c r="G33" s="33">
        <v>1</v>
      </c>
      <c r="H33" s="32">
        <v>180.98860547845004</v>
      </c>
      <c r="I33" s="27">
        <v>42389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65</v>
      </c>
      <c r="C34" s="25" t="s">
        <v>25</v>
      </c>
      <c r="D34" s="25" t="s">
        <v>71</v>
      </c>
      <c r="E34" s="26" t="s">
        <v>73</v>
      </c>
      <c r="F34" s="25" t="s">
        <v>28</v>
      </c>
      <c r="G34" s="33">
        <v>1</v>
      </c>
      <c r="H34" s="32">
        <v>20.15673753554999</v>
      </c>
      <c r="I34" s="27">
        <v>42389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65</v>
      </c>
      <c r="C35" s="25" t="s">
        <v>25</v>
      </c>
      <c r="D35" s="25" t="s">
        <v>74</v>
      </c>
      <c r="E35" s="26" t="s">
        <v>75</v>
      </c>
      <c r="F35" s="25" t="s">
        <v>28</v>
      </c>
      <c r="G35" s="33">
        <v>4</v>
      </c>
      <c r="H35" s="32">
        <v>415.65882330279987</v>
      </c>
      <c r="I35" s="27">
        <v>42278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5">
        <f t="shared" si="0"/>
        <v>25</v>
      </c>
      <c r="B36" s="25" t="s">
        <v>65</v>
      </c>
      <c r="C36" s="25" t="s">
        <v>25</v>
      </c>
      <c r="D36" s="25" t="s">
        <v>76</v>
      </c>
      <c r="E36" s="26" t="s">
        <v>77</v>
      </c>
      <c r="F36" s="25" t="s">
        <v>28</v>
      </c>
      <c r="G36" s="33">
        <v>1</v>
      </c>
      <c r="H36" s="32">
        <v>315.75693110884993</v>
      </c>
      <c r="I36" s="27">
        <v>42389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f t="shared" si="0"/>
        <v>26</v>
      </c>
      <c r="B37" s="25" t="s">
        <v>57</v>
      </c>
      <c r="C37" s="25" t="s">
        <v>25</v>
      </c>
      <c r="D37" s="25" t="s">
        <v>63</v>
      </c>
      <c r="E37" s="26" t="s">
        <v>64</v>
      </c>
      <c r="F37" s="25" t="s">
        <v>28</v>
      </c>
      <c r="G37" s="33">
        <v>1</v>
      </c>
      <c r="H37" s="32">
        <v>44.617115939999998</v>
      </c>
      <c r="I37" s="27">
        <v>42125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0"/>
        <v>27</v>
      </c>
      <c r="B38" s="25" t="s">
        <v>60</v>
      </c>
      <c r="C38" s="25" t="s">
        <v>25</v>
      </c>
      <c r="D38" s="25" t="s">
        <v>63</v>
      </c>
      <c r="E38" s="26" t="s">
        <v>64</v>
      </c>
      <c r="F38" s="25" t="s">
        <v>28</v>
      </c>
      <c r="G38" s="33">
        <v>1</v>
      </c>
      <c r="H38" s="32">
        <v>44.617115939999998</v>
      </c>
      <c r="I38" s="27">
        <v>42125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f t="shared" si="0"/>
        <v>28</v>
      </c>
      <c r="B39" s="25" t="s">
        <v>61</v>
      </c>
      <c r="C39" s="25" t="s">
        <v>25</v>
      </c>
      <c r="D39" s="25" t="s">
        <v>63</v>
      </c>
      <c r="E39" s="26" t="s">
        <v>64</v>
      </c>
      <c r="F39" s="25" t="s">
        <v>28</v>
      </c>
      <c r="G39" s="33">
        <v>1</v>
      </c>
      <c r="H39" s="32">
        <v>44.617115939999998</v>
      </c>
      <c r="I39" s="27">
        <v>42125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5">
        <f t="shared" si="0"/>
        <v>29</v>
      </c>
      <c r="B40" s="25" t="s">
        <v>78</v>
      </c>
      <c r="C40" s="25" t="s">
        <v>25</v>
      </c>
      <c r="D40" s="25" t="s">
        <v>79</v>
      </c>
      <c r="E40" s="26" t="s">
        <v>81</v>
      </c>
      <c r="F40" s="25" t="s">
        <v>28</v>
      </c>
      <c r="G40" s="33">
        <v>2</v>
      </c>
      <c r="H40" s="32">
        <v>41.835000000000001</v>
      </c>
      <c r="I40" s="27">
        <v>41338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0"/>
        <v>30</v>
      </c>
      <c r="B41" s="25" t="s">
        <v>78</v>
      </c>
      <c r="C41" s="25" t="s">
        <v>25</v>
      </c>
      <c r="D41" s="25" t="s">
        <v>80</v>
      </c>
      <c r="E41" s="26" t="s">
        <v>82</v>
      </c>
      <c r="F41" s="25" t="s">
        <v>28</v>
      </c>
      <c r="G41" s="33">
        <v>2</v>
      </c>
      <c r="H41" s="32">
        <v>55.715000000000003</v>
      </c>
      <c r="I41" s="27">
        <v>41338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0"/>
        <v>31</v>
      </c>
      <c r="B42" s="25" t="s">
        <v>78</v>
      </c>
      <c r="C42" s="25" t="s">
        <v>25</v>
      </c>
      <c r="D42" s="25" t="s">
        <v>58</v>
      </c>
      <c r="E42" s="26" t="s">
        <v>59</v>
      </c>
      <c r="F42" s="25" t="s">
        <v>28</v>
      </c>
      <c r="G42" s="33">
        <v>1</v>
      </c>
      <c r="H42" s="32">
        <v>22.5</v>
      </c>
      <c r="I42" s="27">
        <v>42064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f t="shared" si="0"/>
        <v>32</v>
      </c>
      <c r="B43" s="25" t="s">
        <v>78</v>
      </c>
      <c r="C43" s="25" t="s">
        <v>25</v>
      </c>
      <c r="D43" s="25" t="s">
        <v>63</v>
      </c>
      <c r="E43" s="26" t="s">
        <v>64</v>
      </c>
      <c r="F43" s="25" t="s">
        <v>28</v>
      </c>
      <c r="G43" s="33">
        <v>1</v>
      </c>
      <c r="H43" s="32">
        <v>28.75</v>
      </c>
      <c r="I43" s="27">
        <v>42125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si="0"/>
        <v>33</v>
      </c>
      <c r="B44" s="25" t="s">
        <v>78</v>
      </c>
      <c r="C44" s="25" t="s">
        <v>25</v>
      </c>
      <c r="D44" s="25" t="s">
        <v>83</v>
      </c>
      <c r="E44" s="26" t="s">
        <v>84</v>
      </c>
      <c r="F44" s="25" t="s">
        <v>28</v>
      </c>
      <c r="G44" s="33">
        <v>1</v>
      </c>
      <c r="H44" s="32">
        <v>18.333333333333336</v>
      </c>
      <c r="I44" s="27">
        <v>42064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f t="shared" si="0"/>
        <v>34</v>
      </c>
      <c r="B45" s="25" t="s">
        <v>78</v>
      </c>
      <c r="C45" s="25" t="s">
        <v>25</v>
      </c>
      <c r="D45" s="25" t="s">
        <v>85</v>
      </c>
      <c r="E45" s="26" t="s">
        <v>86</v>
      </c>
      <c r="F45" s="25" t="s">
        <v>28</v>
      </c>
      <c r="G45" s="33">
        <v>2</v>
      </c>
      <c r="H45" s="32">
        <v>265.7650000000001</v>
      </c>
      <c r="I45" s="27">
        <v>43084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f t="shared" si="0"/>
        <v>35</v>
      </c>
      <c r="B46" s="25" t="s">
        <v>78</v>
      </c>
      <c r="C46" s="25" t="s">
        <v>25</v>
      </c>
      <c r="D46" s="25" t="s">
        <v>87</v>
      </c>
      <c r="E46" s="26" t="s">
        <v>88</v>
      </c>
      <c r="F46" s="25" t="s">
        <v>28</v>
      </c>
      <c r="G46" s="33">
        <v>1</v>
      </c>
      <c r="H46" s="32">
        <v>1041.1799999999998</v>
      </c>
      <c r="I46" s="27">
        <v>43221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f t="shared" si="0"/>
        <v>36</v>
      </c>
      <c r="B47" s="25" t="s">
        <v>89</v>
      </c>
      <c r="C47" s="25" t="s">
        <v>25</v>
      </c>
      <c r="D47" s="25" t="s">
        <v>58</v>
      </c>
      <c r="E47" s="26" t="s">
        <v>59</v>
      </c>
      <c r="F47" s="25" t="s">
        <v>28</v>
      </c>
      <c r="G47" s="33">
        <v>1</v>
      </c>
      <c r="H47" s="32">
        <v>22.5</v>
      </c>
      <c r="I47" s="27">
        <v>42064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f t="shared" si="0"/>
        <v>37</v>
      </c>
      <c r="B48" s="25" t="s">
        <v>89</v>
      </c>
      <c r="C48" s="25" t="s">
        <v>25</v>
      </c>
      <c r="D48" s="25" t="s">
        <v>63</v>
      </c>
      <c r="E48" s="26" t="s">
        <v>64</v>
      </c>
      <c r="F48" s="25" t="s">
        <v>28</v>
      </c>
      <c r="G48" s="33">
        <v>1</v>
      </c>
      <c r="H48" s="32">
        <v>28.841437632135296</v>
      </c>
      <c r="I48" s="27">
        <v>42125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5">
        <f t="shared" si="0"/>
        <v>38</v>
      </c>
      <c r="B49" s="25" t="s">
        <v>89</v>
      </c>
      <c r="C49" s="25" t="s">
        <v>25</v>
      </c>
      <c r="D49" s="25" t="s">
        <v>83</v>
      </c>
      <c r="E49" s="26" t="s">
        <v>84</v>
      </c>
      <c r="F49" s="25" t="s">
        <v>28</v>
      </c>
      <c r="G49" s="33">
        <v>1</v>
      </c>
      <c r="H49" s="32">
        <v>18.154334038054959</v>
      </c>
      <c r="I49" s="27">
        <v>42064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5">
        <f t="shared" si="0"/>
        <v>39</v>
      </c>
      <c r="B50" s="25" t="s">
        <v>90</v>
      </c>
      <c r="C50" s="25" t="s">
        <v>25</v>
      </c>
      <c r="D50" s="25" t="s">
        <v>83</v>
      </c>
      <c r="E50" s="26" t="s">
        <v>84</v>
      </c>
      <c r="F50" s="25" t="s">
        <v>28</v>
      </c>
      <c r="G50" s="33">
        <v>1</v>
      </c>
      <c r="H50" s="32">
        <v>18.154334038054959</v>
      </c>
      <c r="I50" s="27">
        <v>42064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5">
        <f t="shared" si="0"/>
        <v>40</v>
      </c>
      <c r="B51" s="25" t="s">
        <v>91</v>
      </c>
      <c r="C51" s="25" t="s">
        <v>25</v>
      </c>
      <c r="D51" s="25" t="s">
        <v>83</v>
      </c>
      <c r="E51" s="26" t="s">
        <v>84</v>
      </c>
      <c r="F51" s="25" t="s">
        <v>28</v>
      </c>
      <c r="G51" s="33">
        <v>1</v>
      </c>
      <c r="H51" s="32">
        <v>18.154334038054959</v>
      </c>
      <c r="I51" s="27">
        <v>42064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5">
        <f t="shared" si="0"/>
        <v>41</v>
      </c>
      <c r="B52" s="25" t="s">
        <v>92</v>
      </c>
      <c r="C52" s="25" t="s">
        <v>25</v>
      </c>
      <c r="D52" s="25" t="s">
        <v>93</v>
      </c>
      <c r="E52" s="26" t="s">
        <v>95</v>
      </c>
      <c r="F52" s="25" t="s">
        <v>28</v>
      </c>
      <c r="G52" s="33">
        <v>1</v>
      </c>
      <c r="H52" s="32">
        <v>42154.15</v>
      </c>
      <c r="I52" s="27">
        <v>41746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5">
        <f t="shared" si="0"/>
        <v>42</v>
      </c>
      <c r="B53" s="25" t="s">
        <v>92</v>
      </c>
      <c r="C53" s="25" t="s">
        <v>25</v>
      </c>
      <c r="D53" s="25" t="s">
        <v>94</v>
      </c>
      <c r="E53" s="26" t="s">
        <v>96</v>
      </c>
      <c r="F53" s="25" t="s">
        <v>28</v>
      </c>
      <c r="G53" s="33">
        <v>1</v>
      </c>
      <c r="H53" s="32">
        <v>44766.34</v>
      </c>
      <c r="I53" s="27">
        <v>41746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5">
        <f t="shared" si="0"/>
        <v>43</v>
      </c>
      <c r="B54" s="25" t="s">
        <v>97</v>
      </c>
      <c r="C54" s="25" t="s">
        <v>25</v>
      </c>
      <c r="D54" s="25" t="s">
        <v>98</v>
      </c>
      <c r="E54" s="26" t="s">
        <v>99</v>
      </c>
      <c r="F54" s="25" t="s">
        <v>28</v>
      </c>
      <c r="G54" s="33">
        <v>3</v>
      </c>
      <c r="H54" s="32">
        <v>132.43478714236798</v>
      </c>
      <c r="I54" s="27">
        <v>43135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5">
        <f t="shared" si="0"/>
        <v>44</v>
      </c>
      <c r="B55" s="25" t="s">
        <v>100</v>
      </c>
      <c r="C55" s="25" t="s">
        <v>25</v>
      </c>
      <c r="D55" s="25" t="s">
        <v>101</v>
      </c>
      <c r="E55" s="26" t="s">
        <v>102</v>
      </c>
      <c r="F55" s="25" t="s">
        <v>28</v>
      </c>
      <c r="G55" s="33">
        <v>10</v>
      </c>
      <c r="H55" s="32">
        <v>72.42541888026156</v>
      </c>
      <c r="I55" s="27">
        <v>40784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5">
        <f t="shared" si="0"/>
        <v>45</v>
      </c>
      <c r="B56" s="25" t="s">
        <v>100</v>
      </c>
      <c r="C56" s="25" t="s">
        <v>25</v>
      </c>
      <c r="D56" s="25" t="s">
        <v>103</v>
      </c>
      <c r="E56" s="26" t="s">
        <v>104</v>
      </c>
      <c r="F56" s="25" t="s">
        <v>28</v>
      </c>
      <c r="G56" s="33">
        <v>10</v>
      </c>
      <c r="H56" s="32">
        <v>27.131862144122056</v>
      </c>
      <c r="I56" s="27">
        <v>41244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5">
        <f t="shared" si="0"/>
        <v>46</v>
      </c>
      <c r="B57" s="25" t="s">
        <v>100</v>
      </c>
      <c r="C57" s="25" t="s">
        <v>25</v>
      </c>
      <c r="D57" s="25" t="s">
        <v>105</v>
      </c>
      <c r="E57" s="26" t="s">
        <v>106</v>
      </c>
      <c r="F57" s="25" t="s">
        <v>28</v>
      </c>
      <c r="G57" s="33">
        <v>1</v>
      </c>
      <c r="H57" s="32">
        <v>371.48038414384962</v>
      </c>
      <c r="I57" s="27">
        <v>41244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5">
        <f t="shared" si="0"/>
        <v>47</v>
      </c>
      <c r="B58" s="25" t="s">
        <v>100</v>
      </c>
      <c r="C58" s="25" t="s">
        <v>25</v>
      </c>
      <c r="D58" s="25" t="s">
        <v>107</v>
      </c>
      <c r="E58" s="26" t="s">
        <v>108</v>
      </c>
      <c r="F58" s="25" t="s">
        <v>28</v>
      </c>
      <c r="G58" s="33">
        <v>1</v>
      </c>
      <c r="H58" s="32">
        <v>3889.800435907915</v>
      </c>
      <c r="I58" s="27">
        <v>41244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5">
        <f t="shared" si="0"/>
        <v>48</v>
      </c>
      <c r="B59" s="25" t="s">
        <v>100</v>
      </c>
      <c r="C59" s="25" t="s">
        <v>25</v>
      </c>
      <c r="D59" s="25" t="s">
        <v>110</v>
      </c>
      <c r="E59" s="26" t="s">
        <v>111</v>
      </c>
      <c r="F59" s="25" t="s">
        <v>28</v>
      </c>
      <c r="G59" s="33">
        <v>70</v>
      </c>
      <c r="H59" s="32">
        <v>49.518117422694445</v>
      </c>
      <c r="I59" s="27">
        <v>41091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5">
        <f t="shared" si="0"/>
        <v>49</v>
      </c>
      <c r="B60" s="25" t="s">
        <v>109</v>
      </c>
      <c r="C60" s="25" t="s">
        <v>25</v>
      </c>
      <c r="D60" s="25" t="s">
        <v>110</v>
      </c>
      <c r="E60" s="26" t="s">
        <v>111</v>
      </c>
      <c r="F60" s="25" t="s">
        <v>28</v>
      </c>
      <c r="G60" s="33">
        <v>20</v>
      </c>
      <c r="H60" s="32">
        <v>49.518117422694445</v>
      </c>
      <c r="I60" s="27">
        <v>41091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5">
        <f t="shared" si="0"/>
        <v>50</v>
      </c>
      <c r="B61" s="25" t="s">
        <v>100</v>
      </c>
      <c r="C61" s="25" t="s">
        <v>25</v>
      </c>
      <c r="D61" s="25" t="s">
        <v>112</v>
      </c>
      <c r="E61" s="26" t="s">
        <v>114</v>
      </c>
      <c r="F61" s="25" t="s">
        <v>28</v>
      </c>
      <c r="G61" s="33">
        <v>10</v>
      </c>
      <c r="H61" s="32">
        <v>107.32359351586977</v>
      </c>
      <c r="I61" s="27">
        <v>41244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5">
        <f t="shared" si="0"/>
        <v>51</v>
      </c>
      <c r="B62" s="25" t="s">
        <v>100</v>
      </c>
      <c r="C62" s="25" t="s">
        <v>25</v>
      </c>
      <c r="D62" s="25" t="s">
        <v>113</v>
      </c>
      <c r="E62" s="26" t="s">
        <v>115</v>
      </c>
      <c r="F62" s="25" t="s">
        <v>28</v>
      </c>
      <c r="G62" s="33">
        <v>2</v>
      </c>
      <c r="H62" s="32">
        <v>207.92126413295188</v>
      </c>
      <c r="I62" s="27">
        <v>40747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5">
        <f t="shared" si="0"/>
        <v>52</v>
      </c>
      <c r="B63" s="25" t="s">
        <v>100</v>
      </c>
      <c r="C63" s="25" t="s">
        <v>25</v>
      </c>
      <c r="D63" s="25" t="s">
        <v>116</v>
      </c>
      <c r="E63" s="26" t="s">
        <v>117</v>
      </c>
      <c r="F63" s="25" t="s">
        <v>28</v>
      </c>
      <c r="G63" s="33">
        <v>1</v>
      </c>
      <c r="H63" s="32">
        <v>1680.7468328565594</v>
      </c>
      <c r="I63" s="27">
        <v>40823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5">
        <f t="shared" si="0"/>
        <v>53</v>
      </c>
      <c r="B64" s="25" t="s">
        <v>100</v>
      </c>
      <c r="C64" s="25" t="s">
        <v>25</v>
      </c>
      <c r="D64" s="25" t="s">
        <v>118</v>
      </c>
      <c r="E64" s="26" t="s">
        <v>119</v>
      </c>
      <c r="F64" s="25" t="s">
        <v>28</v>
      </c>
      <c r="G64" s="33">
        <v>1</v>
      </c>
      <c r="H64" s="32">
        <v>206.79573627571176</v>
      </c>
      <c r="I64" s="27">
        <v>41244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5">
        <f t="shared" si="0"/>
        <v>54</v>
      </c>
      <c r="B65" s="25" t="s">
        <v>100</v>
      </c>
      <c r="C65" s="25" t="s">
        <v>25</v>
      </c>
      <c r="D65" s="25" t="s">
        <v>120</v>
      </c>
      <c r="E65" s="26" t="s">
        <v>121</v>
      </c>
      <c r="F65" s="25" t="s">
        <v>28</v>
      </c>
      <c r="G65" s="33">
        <v>1</v>
      </c>
      <c r="H65" s="32">
        <v>101.92923307451304</v>
      </c>
      <c r="I65" s="27">
        <v>41244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78.75" x14ac:dyDescent="0.2">
      <c r="A66" s="25">
        <f t="shared" si="0"/>
        <v>55</v>
      </c>
      <c r="B66" s="25" t="s">
        <v>100</v>
      </c>
      <c r="C66" s="25" t="s">
        <v>25</v>
      </c>
      <c r="D66" s="25" t="s">
        <v>122</v>
      </c>
      <c r="E66" s="26" t="s">
        <v>123</v>
      </c>
      <c r="F66" s="25" t="s">
        <v>28</v>
      </c>
      <c r="G66" s="33">
        <v>1</v>
      </c>
      <c r="H66" s="32">
        <v>358.94632883803291</v>
      </c>
      <c r="I66" s="27">
        <v>41821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5">
        <f t="shared" si="0"/>
        <v>56</v>
      </c>
      <c r="B67" s="25" t="s">
        <v>100</v>
      </c>
      <c r="C67" s="25" t="s">
        <v>25</v>
      </c>
      <c r="D67" s="25" t="s">
        <v>124</v>
      </c>
      <c r="E67" s="26" t="s">
        <v>125</v>
      </c>
      <c r="F67" s="25" t="s">
        <v>28</v>
      </c>
      <c r="G67" s="33">
        <v>6</v>
      </c>
      <c r="H67" s="32">
        <v>1.0948780820051764</v>
      </c>
      <c r="I67" s="27">
        <v>41145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5">
        <f t="shared" si="0"/>
        <v>57</v>
      </c>
      <c r="B68" s="25" t="s">
        <v>100</v>
      </c>
      <c r="C68" s="25" t="s">
        <v>25</v>
      </c>
      <c r="D68" s="25" t="s">
        <v>126</v>
      </c>
      <c r="E68" s="26" t="s">
        <v>127</v>
      </c>
      <c r="F68" s="25" t="s">
        <v>28</v>
      </c>
      <c r="G68" s="33">
        <v>1</v>
      </c>
      <c r="H68" s="32">
        <v>1887.6668709985015</v>
      </c>
      <c r="I68" s="27">
        <v>41883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5">
        <f t="shared" si="0"/>
        <v>58</v>
      </c>
      <c r="B69" s="25" t="s">
        <v>100</v>
      </c>
      <c r="C69" s="25" t="s">
        <v>25</v>
      </c>
      <c r="D69" s="25" t="s">
        <v>128</v>
      </c>
      <c r="E69" s="26" t="s">
        <v>129</v>
      </c>
      <c r="F69" s="25" t="s">
        <v>28</v>
      </c>
      <c r="G69" s="33">
        <v>1</v>
      </c>
      <c r="H69" s="32">
        <v>43.020365072878356</v>
      </c>
      <c r="I69" s="27">
        <v>41913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5">
        <f t="shared" si="0"/>
        <v>59</v>
      </c>
      <c r="B70" s="25" t="s">
        <v>100</v>
      </c>
      <c r="C70" s="25" t="s">
        <v>25</v>
      </c>
      <c r="D70" s="25" t="s">
        <v>130</v>
      </c>
      <c r="E70" s="26" t="s">
        <v>131</v>
      </c>
      <c r="F70" s="25" t="s">
        <v>28</v>
      </c>
      <c r="G70" s="33">
        <v>1</v>
      </c>
      <c r="H70" s="32">
        <v>36.466421468464794</v>
      </c>
      <c r="I70" s="27">
        <v>41913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5">
        <f t="shared" si="0"/>
        <v>60</v>
      </c>
      <c r="B71" s="25" t="s">
        <v>100</v>
      </c>
      <c r="C71" s="25" t="s">
        <v>25</v>
      </c>
      <c r="D71" s="25" t="s">
        <v>132</v>
      </c>
      <c r="E71" s="26" t="s">
        <v>133</v>
      </c>
      <c r="F71" s="25" t="s">
        <v>28</v>
      </c>
      <c r="G71" s="33">
        <v>1</v>
      </c>
      <c r="H71" s="32">
        <v>341.84034872633163</v>
      </c>
      <c r="I71" s="27">
        <v>41913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5">
        <f t="shared" si="0"/>
        <v>61</v>
      </c>
      <c r="B72" s="25" t="s">
        <v>100</v>
      </c>
      <c r="C72" s="25" t="s">
        <v>25</v>
      </c>
      <c r="D72" s="25" t="s">
        <v>134</v>
      </c>
      <c r="E72" s="26" t="s">
        <v>135</v>
      </c>
      <c r="F72" s="25" t="s">
        <v>28</v>
      </c>
      <c r="G72" s="33">
        <v>1</v>
      </c>
      <c r="H72" s="32">
        <v>427.45368478408943</v>
      </c>
      <c r="I72" s="27">
        <v>41821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78.75" x14ac:dyDescent="0.2">
      <c r="A73" s="25">
        <f t="shared" si="0"/>
        <v>62</v>
      </c>
      <c r="B73" s="25" t="s">
        <v>136</v>
      </c>
      <c r="C73" s="25" t="s">
        <v>25</v>
      </c>
      <c r="D73" s="25" t="s">
        <v>137</v>
      </c>
      <c r="E73" s="26" t="s">
        <v>138</v>
      </c>
      <c r="F73" s="25" t="s">
        <v>28</v>
      </c>
      <c r="G73" s="33">
        <v>2</v>
      </c>
      <c r="H73" s="32">
        <v>464.45499999999993</v>
      </c>
      <c r="I73" s="27">
        <v>43313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5">
        <f t="shared" si="0"/>
        <v>63</v>
      </c>
      <c r="B74" s="25" t="s">
        <v>136</v>
      </c>
      <c r="C74" s="25" t="s">
        <v>25</v>
      </c>
      <c r="D74" s="25" t="s">
        <v>139</v>
      </c>
      <c r="E74" s="26" t="s">
        <v>140</v>
      </c>
      <c r="F74" s="25" t="s">
        <v>28</v>
      </c>
      <c r="G74" s="33">
        <v>2</v>
      </c>
      <c r="H74" s="32">
        <v>415.02499999999998</v>
      </c>
      <c r="I74" s="27">
        <v>43313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5">
        <f t="shared" si="0"/>
        <v>64</v>
      </c>
      <c r="B75" s="25" t="s">
        <v>141</v>
      </c>
      <c r="C75" s="25" t="s">
        <v>25</v>
      </c>
      <c r="D75" s="25" t="s">
        <v>142</v>
      </c>
      <c r="E75" s="26" t="s">
        <v>143</v>
      </c>
      <c r="F75" s="25" t="s">
        <v>28</v>
      </c>
      <c r="G75" s="33">
        <v>1</v>
      </c>
      <c r="H75" s="32">
        <v>13.05</v>
      </c>
      <c r="I75" s="27">
        <v>45637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15.75" x14ac:dyDescent="0.2">
      <c r="A76" s="25">
        <f t="shared" si="0"/>
        <v>65</v>
      </c>
      <c r="B76" s="25" t="s">
        <v>57</v>
      </c>
      <c r="C76" s="25" t="s">
        <v>145</v>
      </c>
      <c r="D76" s="25" t="s">
        <v>83</v>
      </c>
      <c r="E76" s="26" t="s">
        <v>84</v>
      </c>
      <c r="F76" s="25" t="s">
        <v>28</v>
      </c>
      <c r="G76" s="33">
        <v>2</v>
      </c>
      <c r="H76" s="32">
        <v>27.5</v>
      </c>
      <c r="I76" s="27">
        <v>42064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25">
        <f t="shared" si="0"/>
        <v>66</v>
      </c>
      <c r="B77" s="25" t="s">
        <v>60</v>
      </c>
      <c r="C77" s="25" t="s">
        <v>145</v>
      </c>
      <c r="D77" s="25" t="s">
        <v>83</v>
      </c>
      <c r="E77" s="26" t="s">
        <v>84</v>
      </c>
      <c r="F77" s="25" t="s">
        <v>28</v>
      </c>
      <c r="G77" s="33">
        <v>1</v>
      </c>
      <c r="H77" s="32">
        <v>27.5</v>
      </c>
      <c r="I77" s="27">
        <v>42064</v>
      </c>
      <c r="J77" s="21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5">
        <f t="shared" ref="A78:A80" si="1">1+A77</f>
        <v>67</v>
      </c>
      <c r="B78" s="25" t="s">
        <v>61</v>
      </c>
      <c r="C78" s="25" t="s">
        <v>145</v>
      </c>
      <c r="D78" s="25" t="s">
        <v>83</v>
      </c>
      <c r="E78" s="26" t="s">
        <v>84</v>
      </c>
      <c r="F78" s="25" t="s">
        <v>28</v>
      </c>
      <c r="G78" s="33">
        <v>1</v>
      </c>
      <c r="H78" s="32">
        <v>27.5</v>
      </c>
      <c r="I78" s="27">
        <v>42064</v>
      </c>
      <c r="J78" s="21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5">
        <f t="shared" si="1"/>
        <v>68</v>
      </c>
      <c r="B79" s="25" t="s">
        <v>62</v>
      </c>
      <c r="C79" s="25" t="s">
        <v>145</v>
      </c>
      <c r="D79" s="25" t="s">
        <v>83</v>
      </c>
      <c r="E79" s="26" t="s">
        <v>84</v>
      </c>
      <c r="F79" s="25" t="s">
        <v>28</v>
      </c>
      <c r="G79" s="33">
        <v>1</v>
      </c>
      <c r="H79" s="32">
        <v>27.5</v>
      </c>
      <c r="I79" s="27">
        <v>42064</v>
      </c>
      <c r="J79" s="21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5">
        <f t="shared" si="1"/>
        <v>69</v>
      </c>
      <c r="B80" s="25" t="s">
        <v>144</v>
      </c>
      <c r="C80" s="25" t="s">
        <v>145</v>
      </c>
      <c r="D80" s="25" t="s">
        <v>83</v>
      </c>
      <c r="E80" s="26" t="s">
        <v>84</v>
      </c>
      <c r="F80" s="25" t="s">
        <v>28</v>
      </c>
      <c r="G80" s="33">
        <v>2</v>
      </c>
      <c r="H80" s="32">
        <v>27.5</v>
      </c>
      <c r="I80" s="27">
        <v>42064</v>
      </c>
      <c r="J80" s="21"/>
      <c r="K80" s="21"/>
      <c r="L80" s="21"/>
      <c r="M80" s="21"/>
      <c r="N80" s="21"/>
      <c r="O80" s="21"/>
      <c r="P80" s="21"/>
      <c r="Q80" s="21"/>
    </row>
    <row r="81" spans="1:17" s="4" customFormat="1" ht="15.75" x14ac:dyDescent="0.25">
      <c r="A81" s="38" t="s">
        <v>7</v>
      </c>
      <c r="B81" s="39"/>
      <c r="C81" s="39"/>
      <c r="D81" s="39"/>
      <c r="E81" s="40"/>
      <c r="F81" s="28"/>
      <c r="G81" s="29">
        <f>SUM(G12:G80)</f>
        <v>341</v>
      </c>
      <c r="H81" s="30"/>
      <c r="I81" s="31"/>
      <c r="J81" s="22"/>
      <c r="K81" s="21"/>
      <c r="L81" s="12"/>
      <c r="M81" s="12"/>
      <c r="N81" s="12"/>
      <c r="O81" s="12"/>
      <c r="P81" s="12"/>
      <c r="Q81" s="12"/>
    </row>
    <row r="82" spans="1:17" s="4" customFormat="1" x14ac:dyDescent="0.25">
      <c r="A82" s="53"/>
      <c r="B82" s="54"/>
      <c r="C82" s="54"/>
      <c r="D82" s="54"/>
      <c r="E82" s="54"/>
      <c r="F82" s="54"/>
      <c r="G82" s="54"/>
      <c r="H82" s="54"/>
      <c r="I82" s="55"/>
      <c r="J82" s="12"/>
      <c r="K82" s="23"/>
      <c r="L82" s="12"/>
      <c r="M82" s="12"/>
      <c r="N82" s="12"/>
      <c r="O82" s="12"/>
      <c r="P82" s="12"/>
      <c r="Q82" s="12"/>
    </row>
    <row r="83" spans="1:17" s="4" customFormat="1" ht="92.25" customHeight="1" x14ac:dyDescent="0.25">
      <c r="A83" s="41" t="s">
        <v>8</v>
      </c>
      <c r="B83" s="42"/>
      <c r="C83" s="42"/>
      <c r="D83" s="42"/>
      <c r="E83" s="43"/>
      <c r="F83" s="44" t="s">
        <v>14</v>
      </c>
      <c r="G83" s="44"/>
      <c r="H83" s="44"/>
      <c r="I83" s="44"/>
      <c r="J83" s="12"/>
      <c r="K83" s="12"/>
      <c r="L83" s="12"/>
      <c r="M83" s="12"/>
      <c r="N83" s="12"/>
      <c r="O83" s="12"/>
      <c r="P83" s="12"/>
      <c r="Q83" s="12"/>
    </row>
    <row r="84" spans="1:17" s="4" customFormat="1" ht="15.75" customHeight="1" x14ac:dyDescent="0.25">
      <c r="A84" s="41" t="s">
        <v>9</v>
      </c>
      <c r="B84" s="42"/>
      <c r="C84" s="42"/>
      <c r="D84" s="42"/>
      <c r="E84" s="43"/>
      <c r="F84" s="52" t="s">
        <v>13</v>
      </c>
      <c r="G84" s="52"/>
      <c r="H84" s="52"/>
      <c r="I84" s="52"/>
      <c r="Q84" s="12"/>
    </row>
    <row r="85" spans="1:17" s="4" customFormat="1" ht="33.75" customHeight="1" x14ac:dyDescent="0.25">
      <c r="A85" s="41" t="s">
        <v>15</v>
      </c>
      <c r="B85" s="42"/>
      <c r="C85" s="42"/>
      <c r="D85" s="42"/>
      <c r="E85" s="43"/>
      <c r="F85" s="52" t="s">
        <v>12</v>
      </c>
      <c r="G85" s="52"/>
      <c r="H85" s="52"/>
      <c r="I85" s="52"/>
      <c r="Q85" s="12"/>
    </row>
    <row r="86" spans="1:17" ht="121.5" customHeight="1" x14ac:dyDescent="0.25">
      <c r="A86" s="56" t="s">
        <v>17</v>
      </c>
      <c r="B86" s="57"/>
      <c r="C86" s="57"/>
      <c r="D86" s="57"/>
      <c r="E86" s="58"/>
      <c r="F86" s="59" t="s">
        <v>18</v>
      </c>
      <c r="G86" s="59"/>
      <c r="H86" s="59"/>
      <c r="I86" s="59"/>
    </row>
    <row r="87" spans="1:17" ht="43.5" customHeight="1" x14ac:dyDescent="0.3">
      <c r="A87" s="60"/>
      <c r="B87" s="60"/>
      <c r="C87" s="60"/>
      <c r="D87" s="60"/>
      <c r="E87" s="60"/>
      <c r="F87" s="61"/>
      <c r="G87" s="61"/>
      <c r="H87" s="61"/>
      <c r="I87" s="61"/>
      <c r="J87" s="35"/>
      <c r="K87" s="35"/>
    </row>
    <row r="88" spans="1:17" ht="44.25" customHeight="1" x14ac:dyDescent="0.25">
      <c r="A88" s="51"/>
      <c r="B88" s="51"/>
      <c r="C88" s="51"/>
      <c r="D88" s="51"/>
      <c r="E88" s="51"/>
      <c r="F88" s="36"/>
      <c r="G88" s="62"/>
      <c r="H88" s="62"/>
      <c r="I88" s="62"/>
      <c r="J88" s="62"/>
      <c r="K88" s="62"/>
      <c r="L88" s="5"/>
      <c r="M88" s="5"/>
      <c r="N88" s="5"/>
      <c r="O88" s="5"/>
      <c r="P88" s="5"/>
      <c r="Q88" s="5"/>
    </row>
    <row r="91" spans="1:17" ht="15.75" x14ac:dyDescent="0.25">
      <c r="A91" s="24"/>
      <c r="B91" s="24"/>
    </row>
    <row r="92" spans="1:17" ht="15.75" x14ac:dyDescent="0.25">
      <c r="A92" s="24"/>
      <c r="B92" s="24"/>
    </row>
  </sheetData>
  <mergeCells count="22">
    <mergeCell ref="A88:E88"/>
    <mergeCell ref="A85:E85"/>
    <mergeCell ref="F85:I85"/>
    <mergeCell ref="A82:I82"/>
    <mergeCell ref="A84:E84"/>
    <mergeCell ref="F84:I84"/>
    <mergeCell ref="A86:E86"/>
    <mergeCell ref="F86:I86"/>
    <mergeCell ref="A87:E87"/>
    <mergeCell ref="F87:I87"/>
    <mergeCell ref="G88:K88"/>
    <mergeCell ref="H1:I1"/>
    <mergeCell ref="A81:E81"/>
    <mergeCell ref="A83:E83"/>
    <mergeCell ref="F83:I8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2026-02-17T04:25:32Z</dcterms:modified>
</cp:coreProperties>
</file>